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6 Żurobice\"/>
    </mc:Choice>
  </mc:AlternateContent>
  <xr:revisionPtr revIDLastSave="0" documentId="8_{02F3EDF3-A214-4932-84C6-298094D0E40A}" xr6:coauthVersionLast="47" xr6:coauthVersionMax="47" xr10:uidLastSave="{00000000-0000-0000-0000-000000000000}"/>
  <bookViews>
    <workbookView xWindow="-120" yWindow="-120" windowWidth="29040" windowHeight="15720" xr2:uid="{E40A1A6D-5AF2-4145-994D-0163E8D9370B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  <c r="I84" i="1"/>
  <c r="K83" i="1"/>
  <c r="L83" i="1" s="1"/>
  <c r="I83" i="1"/>
  <c r="I82" i="1"/>
  <c r="K81" i="1"/>
  <c r="I81" i="1"/>
  <c r="L81" i="1" s="1"/>
  <c r="L80" i="1"/>
  <c r="K80" i="1"/>
  <c r="I80" i="1"/>
  <c r="K79" i="1"/>
  <c r="L79" i="1" s="1"/>
  <c r="I79" i="1"/>
  <c r="I78" i="1"/>
  <c r="K78" i="1" s="1"/>
  <c r="I77" i="1"/>
  <c r="I76" i="1"/>
  <c r="K75" i="1"/>
  <c r="L75" i="1" s="1"/>
  <c r="I75" i="1"/>
  <c r="I74" i="1"/>
  <c r="K73" i="1"/>
  <c r="I73" i="1"/>
  <c r="L73" i="1" s="1"/>
  <c r="L72" i="1"/>
  <c r="K72" i="1"/>
  <c r="I72" i="1"/>
  <c r="K71" i="1"/>
  <c r="L71" i="1" s="1"/>
  <c r="I71" i="1"/>
  <c r="I70" i="1"/>
  <c r="K70" i="1" s="1"/>
  <c r="I69" i="1"/>
  <c r="I68" i="1"/>
  <c r="K67" i="1"/>
  <c r="L67" i="1" s="1"/>
  <c r="I67" i="1"/>
  <c r="I66" i="1"/>
  <c r="K65" i="1"/>
  <c r="I65" i="1"/>
  <c r="L65" i="1" s="1"/>
  <c r="I64" i="1"/>
  <c r="K64" i="1" s="1"/>
  <c r="L64" i="1" s="1"/>
  <c r="K63" i="1"/>
  <c r="L63" i="1" s="1"/>
  <c r="I63" i="1"/>
  <c r="I62" i="1"/>
  <c r="K62" i="1" s="1"/>
  <c r="I61" i="1"/>
  <c r="I60" i="1"/>
  <c r="K59" i="1"/>
  <c r="L59" i="1" s="1"/>
  <c r="I59" i="1"/>
  <c r="I58" i="1"/>
  <c r="K57" i="1"/>
  <c r="I57" i="1"/>
  <c r="L57" i="1" s="1"/>
  <c r="I56" i="1"/>
  <c r="K56" i="1" s="1"/>
  <c r="L56" i="1" s="1"/>
  <c r="K55" i="1"/>
  <c r="I55" i="1"/>
  <c r="L55" i="1" s="1"/>
  <c r="I52" i="1"/>
  <c r="K52" i="1" s="1"/>
  <c r="I47" i="1"/>
  <c r="I42" i="1"/>
  <c r="K37" i="1"/>
  <c r="I37" i="1"/>
  <c r="L37" i="1" s="1"/>
  <c r="I32" i="1"/>
  <c r="F87" i="1" s="1"/>
  <c r="L66" i="1" l="1"/>
  <c r="L69" i="1"/>
  <c r="L42" i="1"/>
  <c r="L84" i="1"/>
  <c r="L47" i="1"/>
  <c r="L76" i="1"/>
  <c r="L77" i="1"/>
  <c r="L78" i="1"/>
  <c r="K42" i="1"/>
  <c r="K60" i="1"/>
  <c r="L60" i="1" s="1"/>
  <c r="K68" i="1"/>
  <c r="L68" i="1" s="1"/>
  <c r="K76" i="1"/>
  <c r="K84" i="1"/>
  <c r="K32" i="1"/>
  <c r="L32" i="1" s="1"/>
  <c r="K58" i="1"/>
  <c r="L58" i="1" s="1"/>
  <c r="K66" i="1"/>
  <c r="K74" i="1"/>
  <c r="L74" i="1" s="1"/>
  <c r="K82" i="1"/>
  <c r="L82" i="1" s="1"/>
  <c r="L62" i="1"/>
  <c r="L70" i="1"/>
  <c r="K47" i="1"/>
  <c r="K61" i="1"/>
  <c r="L61" i="1" s="1"/>
  <c r="K69" i="1"/>
  <c r="K77" i="1"/>
  <c r="K85" i="1"/>
  <c r="L85" i="1" s="1"/>
  <c r="L52" i="1"/>
  <c r="F88" i="1" l="1"/>
</calcChain>
</file>

<file path=xl/sharedStrings.xml><?xml version="1.0" encoding="utf-8"?>
<sst xmlns="http://schemas.openxmlformats.org/spreadsheetml/2006/main" count="244" uniqueCount="145">
  <si>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</si>
  <si>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</si>
  <si>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</si>
  <si>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</si>
  <si>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</si>
  <si>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</si>
  <si>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</si>
  <si>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</si>
  <si>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16 Żurobice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</si>
  <si>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</si>
  <si>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</si>
  <si>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</si>
  <si>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</si>
  <si>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</si>
  <si>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</si>
  <si>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</si>
  <si>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</si>
  <si>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</si>
  <si>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</si>
  <si>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</si>
  <si>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</si>
  <si>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</si>
  <si>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</si>
  <si>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</si>
  <si>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</si>
  <si>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</si>
  <si>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</si>
  <si>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</si>
  <si>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</si>
  <si>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</si>
  <si>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</si>
  <si>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</si>
  <si>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</si>
  <si>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</si>
  <si>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</si>
  <si>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</si>
  <si>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</si>
  <si>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</si>
  <si>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</si>
  <si>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</si>
  <si>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</si>
  <si>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</si>
  <si>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</si>
  <si>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</si>
  <si>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</si>
  <si>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</si>
  <si>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</si>
  <si>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</si>
  <si>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</si>
  <si>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</si>
  <si>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</si>
  <si>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</si>
  <si>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</si>
  <si>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</si>
  <si>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</si>
  <si>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</si>
  <si>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</si>
  <si>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</si>
  <si>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</si>
  <si>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</si>
  <si>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</si>
  <si>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</si>
  <si>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</si>
  <si>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</si>
  <si>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</si>
  <si>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</si>
  <si>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</si>
  <si>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</si>
  <si>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</si>
  <si>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</si>
  <si>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</si>
  <si>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</si>
  <si>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</si>
  <si>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</si>
  <si>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</si>
  <si>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</si>
  <si>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</si>
  <si>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</si>
  <si>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</si>
  <si>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</si>
  <si>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</si>
  <si>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</si>
  <si>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</si>
  <si>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</si>
  <si>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</si>
  <si>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</si>
  <si>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</si>
  <si>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</si>
  <si>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HM</t>
  </si>
  <si>
    <t>154</t>
  </si>
  <si>
    <t>PUŁF</t>
  </si>
  <si>
    <t>Wykładanie lub zdejmowanie pułapek feromonowych na szkodniki wtórne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</si>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</sst>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553B-86B6-4F08-9020-37E362C38539}">
  <dimension ref="B1:O126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493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1747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2387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182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320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292</v>
      </c>
      <c r="H55" s="22"/>
      <c r="I55" s="23">
        <f t="shared" ref="I55:I85" si="0">ROUND((G55*H55),2)</f>
        <v>0</v>
      </c>
      <c r="J55" s="18">
        <v>8</v>
      </c>
      <c r="K55" s="23">
        <f t="shared" ref="K55:K85" si="1">ROUND((I55*(J55/100)),2)</f>
        <v>0</v>
      </c>
      <c r="L55" s="24">
        <f t="shared" ref="L55:L85" si="2">I55+K55</f>
        <v>0</v>
      </c>
      <c r="M55" s="24"/>
    </row>
    <row r="56" spans="2:13" s="1" customFormat="1" ht="28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150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10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43</v>
      </c>
      <c r="G58" s="21">
        <v>3.86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38.85" customHeight="1" x14ac:dyDescent="0.2">
      <c r="B59" s="18">
        <v>10</v>
      </c>
      <c r="C59" s="19" t="s">
        <v>44</v>
      </c>
      <c r="D59" s="19" t="s">
        <v>45</v>
      </c>
      <c r="E59" s="20" t="s">
        <v>46</v>
      </c>
      <c r="F59" s="19" t="s">
        <v>43</v>
      </c>
      <c r="G59" s="21">
        <v>3.62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43</v>
      </c>
      <c r="G60" s="21">
        <v>0.82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12</v>
      </c>
      <c r="C61" s="19" t="s">
        <v>50</v>
      </c>
      <c r="D61" s="19" t="s">
        <v>51</v>
      </c>
      <c r="E61" s="20" t="s">
        <v>52</v>
      </c>
      <c r="F61" s="19" t="s">
        <v>53</v>
      </c>
      <c r="G61" s="21">
        <v>18.559999999999999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19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53</v>
      </c>
      <c r="G62" s="21">
        <v>18.559999999999999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14</v>
      </c>
      <c r="C63" s="19" t="s">
        <v>57</v>
      </c>
      <c r="D63" s="19" t="s">
        <v>58</v>
      </c>
      <c r="E63" s="20" t="s">
        <v>59</v>
      </c>
      <c r="F63" s="19" t="s">
        <v>43</v>
      </c>
      <c r="G63" s="21">
        <v>5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15</v>
      </c>
      <c r="C64" s="19" t="s">
        <v>60</v>
      </c>
      <c r="D64" s="19" t="s">
        <v>61</v>
      </c>
      <c r="E64" s="20" t="s">
        <v>62</v>
      </c>
      <c r="F64" s="19" t="s">
        <v>43</v>
      </c>
      <c r="G64" s="21">
        <v>6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28.7" customHeight="1" x14ac:dyDescent="0.2">
      <c r="B65" s="18">
        <v>16</v>
      </c>
      <c r="C65" s="19" t="s">
        <v>63</v>
      </c>
      <c r="D65" s="19" t="s">
        <v>64</v>
      </c>
      <c r="E65" s="20" t="s">
        <v>65</v>
      </c>
      <c r="F65" s="19" t="s">
        <v>43</v>
      </c>
      <c r="G65" s="21">
        <v>1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17</v>
      </c>
      <c r="C66" s="19" t="s">
        <v>66</v>
      </c>
      <c r="D66" s="19" t="s">
        <v>67</v>
      </c>
      <c r="E66" s="20" t="s">
        <v>68</v>
      </c>
      <c r="F66" s="19" t="s">
        <v>43</v>
      </c>
      <c r="G66" s="21">
        <v>1.1599999999999999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19.7" customHeight="1" x14ac:dyDescent="0.2">
      <c r="B67" s="18">
        <v>18</v>
      </c>
      <c r="C67" s="19" t="s">
        <v>69</v>
      </c>
      <c r="D67" s="19" t="s">
        <v>70</v>
      </c>
      <c r="E67" s="20" t="s">
        <v>71</v>
      </c>
      <c r="F67" s="19" t="s">
        <v>43</v>
      </c>
      <c r="G67" s="21">
        <v>9.01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28.7" customHeight="1" x14ac:dyDescent="0.2">
      <c r="B68" s="18">
        <v>19</v>
      </c>
      <c r="C68" s="19" t="s">
        <v>72</v>
      </c>
      <c r="D68" s="19" t="s">
        <v>73</v>
      </c>
      <c r="E68" s="20" t="s">
        <v>74</v>
      </c>
      <c r="F68" s="19" t="s">
        <v>43</v>
      </c>
      <c r="G68" s="21">
        <v>17.190000000000001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20</v>
      </c>
      <c r="C69" s="19" t="s">
        <v>75</v>
      </c>
      <c r="D69" s="19" t="s">
        <v>76</v>
      </c>
      <c r="E69" s="20" t="s">
        <v>77</v>
      </c>
      <c r="F69" s="19" t="s">
        <v>53</v>
      </c>
      <c r="G69" s="21">
        <v>4.8899999999999997</v>
      </c>
      <c r="H69" s="22"/>
      <c r="I69" s="23">
        <f t="shared" si="0"/>
        <v>0</v>
      </c>
      <c r="J69" s="18">
        <v>8</v>
      </c>
      <c r="K69" s="23">
        <f t="shared" si="1"/>
        <v>0</v>
      </c>
      <c r="L69" s="24">
        <f t="shared" si="2"/>
        <v>0</v>
      </c>
      <c r="M69" s="24"/>
    </row>
    <row r="70" spans="2:13" s="1" customFormat="1" ht="28.7" customHeight="1" x14ac:dyDescent="0.2">
      <c r="B70" s="18">
        <v>21</v>
      </c>
      <c r="C70" s="19" t="s">
        <v>78</v>
      </c>
      <c r="D70" s="19" t="s">
        <v>79</v>
      </c>
      <c r="E70" s="20" t="s">
        <v>80</v>
      </c>
      <c r="F70" s="19" t="s">
        <v>53</v>
      </c>
      <c r="G70" s="21">
        <v>1.26</v>
      </c>
      <c r="H70" s="22"/>
      <c r="I70" s="23">
        <f t="shared" si="0"/>
        <v>0</v>
      </c>
      <c r="J70" s="18">
        <v>8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22</v>
      </c>
      <c r="C71" s="19" t="s">
        <v>81</v>
      </c>
      <c r="D71" s="19" t="s">
        <v>82</v>
      </c>
      <c r="E71" s="20" t="s">
        <v>83</v>
      </c>
      <c r="F71" s="19" t="s">
        <v>84</v>
      </c>
      <c r="G71" s="21">
        <v>40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88</v>
      </c>
      <c r="G72" s="21">
        <v>1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28.7" customHeight="1" x14ac:dyDescent="0.2">
      <c r="B73" s="18">
        <v>24</v>
      </c>
      <c r="C73" s="19" t="s">
        <v>89</v>
      </c>
      <c r="D73" s="19" t="s">
        <v>90</v>
      </c>
      <c r="E73" s="20" t="s">
        <v>91</v>
      </c>
      <c r="F73" s="19" t="s">
        <v>92</v>
      </c>
      <c r="G73" s="21">
        <v>50</v>
      </c>
      <c r="H73" s="22"/>
      <c r="I73" s="23">
        <f t="shared" si="0"/>
        <v>0</v>
      </c>
      <c r="J73" s="18">
        <v>8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25</v>
      </c>
      <c r="C74" s="19" t="s">
        <v>93</v>
      </c>
      <c r="D74" s="19" t="s">
        <v>94</v>
      </c>
      <c r="E74" s="20" t="s">
        <v>95</v>
      </c>
      <c r="F74" s="19" t="s">
        <v>92</v>
      </c>
      <c r="G74" s="21">
        <v>40</v>
      </c>
      <c r="H74" s="22"/>
      <c r="I74" s="23">
        <f t="shared" si="0"/>
        <v>0</v>
      </c>
      <c r="J74" s="18">
        <v>8</v>
      </c>
      <c r="K74" s="23">
        <f t="shared" si="1"/>
        <v>0</v>
      </c>
      <c r="L74" s="24">
        <f t="shared" si="2"/>
        <v>0</v>
      </c>
      <c r="M74" s="24"/>
    </row>
    <row r="75" spans="2:13" s="1" customFormat="1" ht="19.7" customHeight="1" x14ac:dyDescent="0.2">
      <c r="B75" s="18">
        <v>26</v>
      </c>
      <c r="C75" s="19" t="s">
        <v>96</v>
      </c>
      <c r="D75" s="19" t="s">
        <v>97</v>
      </c>
      <c r="E75" s="20" t="s">
        <v>98</v>
      </c>
      <c r="F75" s="19" t="s">
        <v>92</v>
      </c>
      <c r="G75" s="21">
        <v>23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28.7" customHeight="1" x14ac:dyDescent="0.2">
      <c r="B76" s="18">
        <v>27</v>
      </c>
      <c r="C76" s="19" t="s">
        <v>99</v>
      </c>
      <c r="D76" s="19" t="s">
        <v>100</v>
      </c>
      <c r="E76" s="20" t="s">
        <v>101</v>
      </c>
      <c r="F76" s="19" t="s">
        <v>25</v>
      </c>
      <c r="G76" s="21">
        <v>10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28.7" customHeight="1" x14ac:dyDescent="0.2">
      <c r="B77" s="18">
        <v>28</v>
      </c>
      <c r="C77" s="19" t="s">
        <v>102</v>
      </c>
      <c r="D77" s="19" t="s">
        <v>103</v>
      </c>
      <c r="E77" s="20" t="s">
        <v>104</v>
      </c>
      <c r="F77" s="19" t="s">
        <v>92</v>
      </c>
      <c r="G77" s="21">
        <v>20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29</v>
      </c>
      <c r="C78" s="19" t="s">
        <v>105</v>
      </c>
      <c r="D78" s="19" t="s">
        <v>106</v>
      </c>
      <c r="E78" s="20" t="s">
        <v>107</v>
      </c>
      <c r="F78" s="19" t="s">
        <v>92</v>
      </c>
      <c r="G78" s="21">
        <v>32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19.7" customHeight="1" x14ac:dyDescent="0.2">
      <c r="B79" s="18">
        <v>30</v>
      </c>
      <c r="C79" s="19" t="s">
        <v>108</v>
      </c>
      <c r="D79" s="19" t="s">
        <v>109</v>
      </c>
      <c r="E79" s="20" t="s">
        <v>110</v>
      </c>
      <c r="F79" s="19" t="s">
        <v>84</v>
      </c>
      <c r="G79" s="21">
        <v>121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31</v>
      </c>
      <c r="C80" s="19" t="s">
        <v>111</v>
      </c>
      <c r="D80" s="19" t="s">
        <v>112</v>
      </c>
      <c r="E80" s="20" t="s">
        <v>110</v>
      </c>
      <c r="F80" s="19" t="s">
        <v>84</v>
      </c>
      <c r="G80" s="21">
        <v>20</v>
      </c>
      <c r="H80" s="22"/>
      <c r="I80" s="23">
        <f t="shared" si="0"/>
        <v>0</v>
      </c>
      <c r="J80" s="18">
        <v>23</v>
      </c>
      <c r="K80" s="23">
        <f t="shared" si="1"/>
        <v>0</v>
      </c>
      <c r="L80" s="24">
        <f t="shared" si="2"/>
        <v>0</v>
      </c>
      <c r="M80" s="24"/>
    </row>
    <row r="81" spans="2:14" s="1" customFormat="1" ht="19.7" customHeight="1" x14ac:dyDescent="0.2">
      <c r="B81" s="18">
        <v>32</v>
      </c>
      <c r="C81" s="19" t="s">
        <v>113</v>
      </c>
      <c r="D81" s="19" t="s">
        <v>114</v>
      </c>
      <c r="E81" s="20" t="s">
        <v>115</v>
      </c>
      <c r="F81" s="19" t="s">
        <v>84</v>
      </c>
      <c r="G81" s="21">
        <v>10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4" s="1" customFormat="1" ht="19.7" customHeight="1" x14ac:dyDescent="0.2">
      <c r="B82" s="18">
        <v>33</v>
      </c>
      <c r="C82" s="19" t="s">
        <v>116</v>
      </c>
      <c r="D82" s="19" t="s">
        <v>117</v>
      </c>
      <c r="E82" s="20" t="s">
        <v>118</v>
      </c>
      <c r="F82" s="19" t="s">
        <v>84</v>
      </c>
      <c r="G82" s="21">
        <v>62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4" s="1" customFormat="1" ht="19.7" customHeight="1" x14ac:dyDescent="0.2">
      <c r="B83" s="18">
        <v>34</v>
      </c>
      <c r="C83" s="19" t="s">
        <v>119</v>
      </c>
      <c r="D83" s="19" t="s">
        <v>120</v>
      </c>
      <c r="E83" s="20" t="s">
        <v>118</v>
      </c>
      <c r="F83" s="19" t="s">
        <v>84</v>
      </c>
      <c r="G83" s="21">
        <v>5</v>
      </c>
      <c r="H83" s="22"/>
      <c r="I83" s="23">
        <f t="shared" si="0"/>
        <v>0</v>
      </c>
      <c r="J83" s="18">
        <v>23</v>
      </c>
      <c r="K83" s="23">
        <f t="shared" si="1"/>
        <v>0</v>
      </c>
      <c r="L83" s="24">
        <f t="shared" si="2"/>
        <v>0</v>
      </c>
      <c r="M83" s="24"/>
    </row>
    <row r="84" spans="2:14" s="1" customFormat="1" ht="19.7" customHeight="1" x14ac:dyDescent="0.2">
      <c r="B84" s="18">
        <v>35</v>
      </c>
      <c r="C84" s="19" t="s">
        <v>121</v>
      </c>
      <c r="D84" s="19" t="s">
        <v>122</v>
      </c>
      <c r="E84" s="20" t="s">
        <v>123</v>
      </c>
      <c r="F84" s="19" t="s">
        <v>84</v>
      </c>
      <c r="G84" s="21">
        <v>70.5</v>
      </c>
      <c r="H84" s="22"/>
      <c r="I84" s="23">
        <f t="shared" si="0"/>
        <v>0</v>
      </c>
      <c r="J84" s="18">
        <v>8</v>
      </c>
      <c r="K84" s="23">
        <f t="shared" si="1"/>
        <v>0</v>
      </c>
      <c r="L84" s="24">
        <f t="shared" si="2"/>
        <v>0</v>
      </c>
      <c r="M84" s="24"/>
    </row>
    <row r="85" spans="2:14" s="1" customFormat="1" ht="19.7" customHeight="1" x14ac:dyDescent="0.2">
      <c r="B85" s="18">
        <v>36</v>
      </c>
      <c r="C85" s="19" t="s">
        <v>124</v>
      </c>
      <c r="D85" s="19" t="s">
        <v>125</v>
      </c>
      <c r="E85" s="20" t="s">
        <v>123</v>
      </c>
      <c r="F85" s="19" t="s">
        <v>84</v>
      </c>
      <c r="G85" s="21">
        <v>0.5</v>
      </c>
      <c r="H85" s="22"/>
      <c r="I85" s="23">
        <f t="shared" si="0"/>
        <v>0</v>
      </c>
      <c r="J85" s="18">
        <v>23</v>
      </c>
      <c r="K85" s="23">
        <f t="shared" si="1"/>
        <v>0</v>
      </c>
      <c r="L85" s="24">
        <f t="shared" si="2"/>
        <v>0</v>
      </c>
      <c r="M85" s="24"/>
    </row>
    <row r="86" spans="2:14" s="1" customFormat="1" ht="55.9" customHeight="1" x14ac:dyDescent="0.2"/>
    <row r="87" spans="2:14" s="1" customFormat="1" ht="21.4" customHeight="1" x14ac:dyDescent="0.2">
      <c r="B87" s="25" t="s">
        <v>126</v>
      </c>
      <c r="C87" s="25"/>
      <c r="D87" s="25"/>
      <c r="E87" s="25"/>
      <c r="F87" s="26">
        <f>SUM(I32,I37,I42,I47,I52,I55:I85)</f>
        <v>0</v>
      </c>
      <c r="G87" s="26"/>
      <c r="H87" s="26"/>
      <c r="I87" s="26"/>
      <c r="J87" s="26"/>
      <c r="K87" s="26"/>
      <c r="L87" s="26"/>
      <c r="M87" s="26"/>
    </row>
    <row r="88" spans="2:14" s="1" customFormat="1" ht="21.4" customHeight="1" x14ac:dyDescent="0.2">
      <c r="B88" s="25" t="s">
        <v>127</v>
      </c>
      <c r="C88" s="25"/>
      <c r="D88" s="25"/>
      <c r="E88" s="25"/>
      <c r="F88" s="26">
        <f>SUM(L32,L37,L42,L47,L52,L55:M85)</f>
        <v>0</v>
      </c>
      <c r="G88" s="26"/>
      <c r="H88" s="26"/>
      <c r="I88" s="26"/>
      <c r="J88" s="26"/>
      <c r="K88" s="26"/>
      <c r="L88" s="26"/>
      <c r="M88" s="26"/>
    </row>
    <row r="89" spans="2:14" s="1" customFormat="1" ht="11.1" customHeight="1" x14ac:dyDescent="0.2"/>
    <row r="90" spans="2:14" s="1" customFormat="1" ht="61.35" customHeight="1" x14ac:dyDescent="0.2">
      <c r="B90" s="12" t="s">
        <v>128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2:14" s="1" customFormat="1" ht="2.65" customHeight="1" x14ac:dyDescent="0.2"/>
    <row r="92" spans="2:14" s="1" customFormat="1" ht="89.1" customHeight="1" x14ac:dyDescent="0.2">
      <c r="B92" s="12" t="s">
        <v>129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5.25" customHeight="1" x14ac:dyDescent="0.2"/>
    <row r="94" spans="2:14" s="1" customFormat="1" ht="110.1" customHeight="1" x14ac:dyDescent="0.2">
      <c r="B94" s="27" t="s">
        <v>130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2:14" s="1" customFormat="1" ht="5.25" customHeight="1" x14ac:dyDescent="0.2"/>
    <row r="96" spans="2:14" s="1" customFormat="1" ht="37.9" customHeight="1" x14ac:dyDescent="0.2">
      <c r="B96" s="28" t="s">
        <v>131</v>
      </c>
      <c r="C96" s="28"/>
      <c r="D96" s="28"/>
      <c r="E96" s="28"/>
      <c r="F96" s="29" t="s">
        <v>132</v>
      </c>
      <c r="G96" s="29"/>
      <c r="H96" s="29"/>
      <c r="I96" s="29"/>
      <c r="J96" s="29"/>
      <c r="K96" s="29"/>
      <c r="L96" s="29"/>
    </row>
    <row r="97" spans="2:14" s="1" customFormat="1" ht="28.7" customHeight="1" x14ac:dyDescent="0.2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</row>
    <row r="98" spans="2:14" s="1" customFormat="1" ht="28.7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spans="2:14" s="1" customFormat="1" ht="28.7" customHeight="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2:14" s="1" customFormat="1" ht="28.7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4" s="1" customFormat="1" ht="2.65" customHeight="1" x14ac:dyDescent="0.2"/>
    <row r="102" spans="2:14" s="1" customFormat="1" ht="189.95" customHeight="1" x14ac:dyDescent="0.2">
      <c r="B102" s="12" t="s">
        <v>133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3.6" customHeight="1" x14ac:dyDescent="0.2">
      <c r="B104" s="11" t="s">
        <v>134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2.65" customHeight="1" x14ac:dyDescent="0.2"/>
    <row r="106" spans="2:14" s="1" customFormat="1" ht="37.9" customHeight="1" x14ac:dyDescent="0.2">
      <c r="B106" s="28" t="s">
        <v>135</v>
      </c>
      <c r="C106" s="28"/>
      <c r="D106" s="28"/>
      <c r="E106" s="28"/>
      <c r="F106" s="31" t="s">
        <v>136</v>
      </c>
      <c r="G106" s="31"/>
      <c r="H106" s="31"/>
      <c r="I106" s="31"/>
      <c r="J106" s="31"/>
      <c r="K106" s="31"/>
      <c r="L106" s="31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8.7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4" s="1" customFormat="1" ht="28.7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spans="2:14" s="1" customFormat="1" ht="2.65" customHeight="1" x14ac:dyDescent="0.2"/>
    <row r="112" spans="2:14" s="1" customFormat="1" ht="130.69999999999999" customHeight="1" x14ac:dyDescent="0.2">
      <c r="B112" s="12" t="s">
        <v>137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60" customHeight="1" x14ac:dyDescent="0.2">
      <c r="B114" s="12" t="s">
        <v>138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47.45" customHeight="1" x14ac:dyDescent="0.2">
      <c r="B116" s="27" t="s">
        <v>139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</row>
    <row r="117" spans="2:14" s="1" customFormat="1" ht="2.65" customHeight="1" x14ac:dyDescent="0.2"/>
    <row r="118" spans="2:14" s="1" customFormat="1" ht="33.6" customHeight="1" x14ac:dyDescent="0.2">
      <c r="B118" s="27" t="s">
        <v>140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</row>
    <row r="119" spans="2:14" s="1" customFormat="1" ht="2.65" customHeight="1" x14ac:dyDescent="0.2"/>
    <row r="120" spans="2:14" s="1" customFormat="1" ht="116.85" customHeight="1" x14ac:dyDescent="0.2">
      <c r="B120" s="12" t="s">
        <v>141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90" customHeight="1" x14ac:dyDescent="0.2">
      <c r="B122" s="12" t="s">
        <v>142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86.85" customHeight="1" x14ac:dyDescent="0.2">
      <c r="H123" s="32"/>
      <c r="I123" s="32"/>
      <c r="J123" s="32"/>
      <c r="K123" s="32"/>
    </row>
    <row r="124" spans="2:14" s="1" customFormat="1" ht="17.649999999999999" customHeight="1" x14ac:dyDescent="0.2">
      <c r="I124" s="33" t="s">
        <v>143</v>
      </c>
      <c r="J124" s="33"/>
    </row>
    <row r="125" spans="2:14" s="1" customFormat="1" ht="145.15" customHeight="1" x14ac:dyDescent="0.2"/>
    <row r="126" spans="2:14" s="1" customFormat="1" ht="105" customHeight="1" x14ac:dyDescent="0.2">
      <c r="B126" s="34" t="s">
        <v>144</v>
      </c>
      <c r="C126" s="34"/>
      <c r="D126" s="34"/>
      <c r="E126" s="34"/>
      <c r="F126" s="34"/>
      <c r="G126" s="34"/>
      <c r="H126" s="34"/>
      <c r="I126" s="34"/>
      <c r="J126" s="34"/>
    </row>
  </sheetData>
  <sheetProtection algorithmName="SHA-512" hashValue="qVSxdzXGOBEbSt3bdVxqrJuOxUK+2meL3pH2NsvHmdB8zsumTJQ4wSIBAWBu8jhwxuVZIYTCuixR1c9d07utQA==" saltValue="LSXsqWR0okXHZCJtv2lmqw==" spinCount="100000" sheet="1" objects="1" scenarios="1"/>
  <mergeCells count="97">
    <mergeCell ref="B120:N120"/>
    <mergeCell ref="B122:N122"/>
    <mergeCell ref="H123:K123"/>
    <mergeCell ref="I124:J124"/>
    <mergeCell ref="B126:J126"/>
    <mergeCell ref="B110:E110"/>
    <mergeCell ref="F110:L110"/>
    <mergeCell ref="B112:N112"/>
    <mergeCell ref="B114:N114"/>
    <mergeCell ref="B116:N116"/>
    <mergeCell ref="B118:N118"/>
    <mergeCell ref="B107:E107"/>
    <mergeCell ref="F107:L107"/>
    <mergeCell ref="B108:E108"/>
    <mergeCell ref="F108:L108"/>
    <mergeCell ref="B109:E109"/>
    <mergeCell ref="F109:L109"/>
    <mergeCell ref="B100:E100"/>
    <mergeCell ref="F100:L100"/>
    <mergeCell ref="B102:N102"/>
    <mergeCell ref="B104:N104"/>
    <mergeCell ref="B106:E106"/>
    <mergeCell ref="F106:L106"/>
    <mergeCell ref="B97:E97"/>
    <mergeCell ref="F97:L97"/>
    <mergeCell ref="B98:E98"/>
    <mergeCell ref="F98:L98"/>
    <mergeCell ref="B99:E99"/>
    <mergeCell ref="F99:L99"/>
    <mergeCell ref="B88:E88"/>
    <mergeCell ref="F88:M88"/>
    <mergeCell ref="B90:N90"/>
    <mergeCell ref="B92:N92"/>
    <mergeCell ref="B94:N94"/>
    <mergeCell ref="B96:E96"/>
    <mergeCell ref="F96:L96"/>
    <mergeCell ref="L81:M81"/>
    <mergeCell ref="L82:M82"/>
    <mergeCell ref="L83:M83"/>
    <mergeCell ref="L84:M84"/>
    <mergeCell ref="L85:M85"/>
    <mergeCell ref="B87:E87"/>
    <mergeCell ref="F87:M87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2024-10-20T11:21:55Z</dcterms:created>
  <dcterms:modified xsi:type="dcterms:W3CDTF">2024-10-20T11:22:30Z</dcterms:modified>
</cp:coreProperties>
</file>